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C:\Users\JUAN PATIÑO\Downloads\"/>
    </mc:Choice>
  </mc:AlternateContent>
  <xr:revisionPtr revIDLastSave="2" documentId="13_ncr:1_{2D23350B-202C-40F6-AF77-EFAEC2BB2219}" xr6:coauthVersionLast="47" xr6:coauthVersionMax="47" xr10:uidLastSave="{2430092B-B898-4A61-B91B-4DDA363A739D}"/>
  <bookViews>
    <workbookView xWindow="-120" yWindow="-120" windowWidth="20730" windowHeight="11160" xr2:uid="{2C9AA1C7-F807-4BDE-9DB4-5234B6E4F6C4}"/>
  </bookViews>
  <sheets>
    <sheet name="Recursos y Talento humano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J41" i="1"/>
  <c r="K41" i="1"/>
  <c r="L41" i="1"/>
  <c r="F41" i="1"/>
</calcChain>
</file>

<file path=xl/sharedStrings.xml><?xml version="1.0" encoding="utf-8"?>
<sst xmlns="http://schemas.openxmlformats.org/spreadsheetml/2006/main" count="117" uniqueCount="56">
  <si>
    <t>SECRETARIA DSITRITAL DE SALUD</t>
  </si>
  <si>
    <t>SUBSECRETARIA DE SALUD PUBLICA</t>
  </si>
  <si>
    <t>SUBDIRECCION DE ACCIONES COLECTIVAS</t>
  </si>
  <si>
    <t>DISTRIBUCION DE RECURSOS COMPROMETIDOS POR LA SECRETARÍA DISTRITAL DE SALUD CON LAS SUBREDES INTEGRADAS DE SERVICIOS DE SALUD Y TALENTO HUMANO SOLICITADO PARA EL DESARROLLO DE ACTIVIDADES DE SALUD PÚBLICA COLECTIVA EN LOS ENTORNOS DE VIDA COTIDIANA</t>
  </si>
  <si>
    <t xml:space="preserve"> PERIODO  2024-2026</t>
  </si>
  <si>
    <t>AÑO</t>
  </si>
  <si>
    <t>PERIODO</t>
  </si>
  <si>
    <t>CODIGO ACTIVIDAD</t>
  </si>
  <si>
    <t>ENTORNO/ ACCION INTEGRADA</t>
  </si>
  <si>
    <t>ACTIVIDAD</t>
  </si>
  <si>
    <t>RECURSO DESTINADO</t>
  </si>
  <si>
    <t>PERFIL DE LA PERSONA QUE EJECUTA LA ACTIVIDAD</t>
  </si>
  <si>
    <t>No. DE MESES</t>
  </si>
  <si>
    <t>CANTIDAD DE TALENTO HUMANO / PERFIL POR MES**</t>
  </si>
  <si>
    <t>CENTRO ORIENTE</t>
  </si>
  <si>
    <t>NORTE</t>
  </si>
  <si>
    <t xml:space="preserve">SUR </t>
  </si>
  <si>
    <t>SUR OCCIDENTE</t>
  </si>
  <si>
    <t>2024</t>
  </si>
  <si>
    <t>Diciembre 2024</t>
  </si>
  <si>
    <t>176</t>
  </si>
  <si>
    <t>Entorno cuidador comunitario “Bienestar con nuestras comunidades”</t>
  </si>
  <si>
    <t>Jornadas MÁS Bienestar - Rumbea - Temporada Decembrina</t>
  </si>
  <si>
    <t>Profesional universitario 2 (operativo)</t>
  </si>
  <si>
    <t>Agente de Cambio; Gestor Comunitario; Gestor Comunitarios Población diferencial</t>
  </si>
  <si>
    <t>Técnico 1 (en áreas de la salud, ciencias sociales y humanas)</t>
  </si>
  <si>
    <t>40</t>
  </si>
  <si>
    <t>Entorno cuidador Laboral “Bienestar en nuestro entorno laboral”</t>
  </si>
  <si>
    <t xml:space="preserve">Tu Bar  tu responsabilidad </t>
  </si>
  <si>
    <t>Tecnólogo (administrativo, financiero, de sistemas, programación y bases de datos, mercadeo, salud ocupacional, alimentos)</t>
  </si>
  <si>
    <t>2025</t>
  </si>
  <si>
    <t>Enero - Septiembre 2025</t>
  </si>
  <si>
    <t>43</t>
  </si>
  <si>
    <t>Jornadas MÁS Bienestar - Rumbea</t>
  </si>
  <si>
    <t>Jornadas MÁS Bienestar - Gestores</t>
  </si>
  <si>
    <t>Octubre - Diciembre 2025</t>
  </si>
  <si>
    <t>2. Cuidado Continuo por una vida con bienestar</t>
  </si>
  <si>
    <t>Escuela para Comunidades activas construyendo bienestar y seguridad vial</t>
  </si>
  <si>
    <t>Profesional Universitario 2 (Operativo)</t>
  </si>
  <si>
    <t>Gestor  social territorial (Operativo)</t>
  </si>
  <si>
    <t>Comunidades saludables: vive la noche con bienestar y seguridad vial</t>
  </si>
  <si>
    <t xml:space="preserve">Sesiones para Comunidades activas construyendo bienestar y seguridad vial </t>
  </si>
  <si>
    <t>Gestion y seguimiento de acciones de educacion para la salud publica promocion bienestar emocional la cultura ciudadana y prevencion consumo nocivo de alcohol_seguridad vial</t>
  </si>
  <si>
    <t>Conexión nocturna: Bienestar, trabajo y cuidado</t>
  </si>
  <si>
    <t>Tecnólogo (Operativo)</t>
  </si>
  <si>
    <t>9. Gestión de Programas Estrategias y Planes para el Bienestar</t>
  </si>
  <si>
    <t xml:space="preserve">Desarrollo de espacios de autocuidado con talento humano del sector salud que desarrolla acciones con salud mental, violencias y seguridad vial. </t>
  </si>
  <si>
    <t>Profesional Especializado 4 (Apoyos y Operativos)</t>
  </si>
  <si>
    <t>2026*</t>
  </si>
  <si>
    <t>Enero - Diciembre 2026</t>
  </si>
  <si>
    <t>TOTAL</t>
  </si>
  <si>
    <t>*Los valores que se reportan para el año 2026, son los proyectados para ejecución durante todo el año</t>
  </si>
  <si>
    <t>* El talento humano que se reporta con decimales indica que su dedicación al desarrollo de actividades no es de tiempo completo</t>
  </si>
  <si>
    <t>FUENTE:</t>
  </si>
  <si>
    <t>Plan Programático y Presupuestal Convenios GSP - PSPIC 2024-2025-2026-2027</t>
  </si>
  <si>
    <t>Matriz de Costos Convenios GSP - PSPIC 2024-2025-2026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</si>
</sst>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&quot;$&quot;\ * #,##0_-;\-&quot;$&quot;\ * #,##0_-;_-&quot;$&quot;\ * &quot;-&quot;_-;_-@_-"/>
    <numFmt numFmtId="165" formatCode="_-[$$-240A]\ * #,##0_-;\-[$$-240A]\ * #,##0_-;_-[$$-240A]\ * &quot;-&quot;_-;_-@_-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rgb="FF002060"/>
      <name val="Aptos Narrow"/>
      <family val="2"/>
      <scheme val="minor"/>
    </font>
    <font>
      <b/>
      <sz val="11"/>
      <color rgb="FF002060"/>
      <name val="Aptos Narrow"/>
      <family val="2"/>
      <scheme val="minor"/>
    </font>
    <font>
      <b/>
      <sz val="10"/>
      <color rgb="FF00206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double">
        <color rgb="FF0070C0"/>
      </bottom>
      <diagonal/>
    </border>
    <border>
      <left style="double">
        <color rgb="FF0070C0"/>
      </left>
      <right style="thin">
        <color rgb="FF0070C0"/>
      </right>
      <top/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/>
      <bottom style="double">
        <color rgb="FF0070C0"/>
      </bottom>
      <diagonal/>
    </border>
    <border>
      <left/>
      <right/>
      <top style="double">
        <color rgb="FF0070C0"/>
      </top>
      <bottom/>
      <diagonal/>
    </border>
    <border>
      <left/>
      <right/>
      <top/>
      <bottom style="double">
        <color rgb="FF0070C0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0" fillId="0" borderId="0" xfId="2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65" fontId="0" fillId="0" borderId="1" xfId="2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5" fontId="2" fillId="0" borderId="8" xfId="2" applyNumberFormat="1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" fontId="0" fillId="0" borderId="1" xfId="0" applyNumberFormat="1" applyBorder="1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1" fontId="0" fillId="0" borderId="6" xfId="1" applyNumberFormat="1" applyFont="1" applyBorder="1" applyAlignment="1">
      <alignment horizontal="center" vertical="center" wrapText="1"/>
    </xf>
    <xf numFmtId="1" fontId="0" fillId="0" borderId="6" xfId="1" applyNumberFormat="1" applyFon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1" fontId="0" fillId="0" borderId="8" xfId="0" applyNumberForma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2" xfId="0" quotePrefix="1" applyNumberFormat="1" applyFont="1" applyBorder="1" applyAlignment="1">
      <alignment horizontal="center" vertical="center" textRotation="90" wrapText="1"/>
    </xf>
    <xf numFmtId="49" fontId="3" fillId="0" borderId="4" xfId="0" quotePrefix="1" applyNumberFormat="1" applyFont="1" applyBorder="1" applyAlignment="1">
      <alignment horizontal="center" vertical="center" textRotation="90" wrapText="1"/>
    </xf>
    <xf numFmtId="49" fontId="3" fillId="0" borderId="5" xfId="0" quotePrefix="1" applyNumberFormat="1" applyFont="1" applyBorder="1" applyAlignment="1">
      <alignment horizontal="center" vertical="center" textRotation="90" wrapText="1"/>
    </xf>
    <xf numFmtId="17" fontId="0" fillId="0" borderId="1" xfId="0" quotePrefix="1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2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6" xfId="2" applyNumberFormat="1" applyFont="1" applyBorder="1" applyAlignment="1">
      <alignment horizontal="center" vertical="center" wrapText="1"/>
    </xf>
    <xf numFmtId="17" fontId="0" fillId="0" borderId="3" xfId="0" quotePrefix="1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5" fontId="0" fillId="0" borderId="3" xfId="2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0" fillId="0" borderId="3" xfId="0" quotePrefix="1" applyNumberFormat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center" vertical="center" wrapText="1"/>
    </xf>
    <xf numFmtId="165" fontId="4" fillId="2" borderId="6" xfId="2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49" fontId="3" fillId="0" borderId="4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textRotation="90" wrapText="1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C0893-D1BC-48DF-8658-E42ED9C4F486}">
  <dimension ref="A1:L45"/>
  <sheetViews>
    <sheetView showGridLines="0" tabSelected="1" zoomScaleNormal="100" workbookViewId="0">
      <pane xSplit="6" ySplit="7" topLeftCell="G8" activePane="bottomRight" state="frozen"/>
      <selection pane="bottomRight" activeCell="B37" sqref="B37:B38"/>
      <selection pane="bottomLeft" activeCell="A7" sqref="A7"/>
      <selection pane="topRight" activeCell="G1" sqref="G1"/>
    </sheetView>
  </sheetViews>
  <sheetFormatPr defaultColWidth="11.42578125" defaultRowHeight="15"/>
  <cols>
    <col min="1" max="1" width="12.5703125" style="6" customWidth="1"/>
    <col min="2" max="2" width="22.140625" style="2" bestFit="1" customWidth="1"/>
    <col min="3" max="3" width="8.7109375" style="2" bestFit="1" customWidth="1"/>
    <col min="4" max="4" width="27.140625" style="3" customWidth="1"/>
    <col min="5" max="5" width="37.42578125" style="3" customWidth="1"/>
    <col min="6" max="6" width="19.7109375" style="5" customWidth="1"/>
    <col min="7" max="7" width="54.85546875" style="3" customWidth="1"/>
    <col min="8" max="8" width="10.85546875" style="2" customWidth="1"/>
    <col min="9" max="9" width="11.28515625" style="2" customWidth="1"/>
    <col min="10" max="10" width="11.28515625" style="1" customWidth="1"/>
    <col min="11" max="12" width="11.28515625" style="2" customWidth="1"/>
    <col min="13" max="16384" width="11.42578125" style="3"/>
  </cols>
  <sheetData>
    <row r="1" spans="1:1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54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5.75" thickBot="1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24" customHeight="1" thickTop="1">
      <c r="A6" s="55" t="s">
        <v>5</v>
      </c>
      <c r="B6" s="45" t="s">
        <v>6</v>
      </c>
      <c r="C6" s="45" t="s">
        <v>7</v>
      </c>
      <c r="D6" s="45" t="s">
        <v>8</v>
      </c>
      <c r="E6" s="45" t="s">
        <v>9</v>
      </c>
      <c r="F6" s="57" t="s">
        <v>10</v>
      </c>
      <c r="G6" s="45" t="s">
        <v>11</v>
      </c>
      <c r="H6" s="44" t="s">
        <v>12</v>
      </c>
      <c r="I6" s="44" t="s">
        <v>13</v>
      </c>
      <c r="J6" s="44"/>
      <c r="K6" s="44"/>
      <c r="L6" s="44"/>
    </row>
    <row r="7" spans="1:12" s="4" customFormat="1" ht="33" customHeight="1">
      <c r="A7" s="56"/>
      <c r="B7" s="46"/>
      <c r="C7" s="46"/>
      <c r="D7" s="46"/>
      <c r="E7" s="46"/>
      <c r="F7" s="58"/>
      <c r="G7" s="46"/>
      <c r="H7" s="54"/>
      <c r="I7" s="16" t="s">
        <v>14</v>
      </c>
      <c r="J7" s="16" t="s">
        <v>15</v>
      </c>
      <c r="K7" s="16" t="s">
        <v>16</v>
      </c>
      <c r="L7" s="16" t="s">
        <v>17</v>
      </c>
    </row>
    <row r="8" spans="1:12">
      <c r="A8" s="31" t="s">
        <v>18</v>
      </c>
      <c r="B8" s="41" t="s">
        <v>19</v>
      </c>
      <c r="C8" s="47" t="s">
        <v>20</v>
      </c>
      <c r="D8" s="41" t="s">
        <v>21</v>
      </c>
      <c r="E8" s="42" t="s">
        <v>22</v>
      </c>
      <c r="F8" s="43">
        <v>144215175</v>
      </c>
      <c r="G8" s="13" t="s">
        <v>23</v>
      </c>
      <c r="H8" s="20">
        <v>1</v>
      </c>
      <c r="I8" s="20">
        <v>5</v>
      </c>
      <c r="J8" s="20">
        <v>5</v>
      </c>
      <c r="K8" s="20">
        <v>5</v>
      </c>
      <c r="L8" s="20">
        <v>5</v>
      </c>
    </row>
    <row r="9" spans="1:12" ht="29.25">
      <c r="A9" s="32"/>
      <c r="B9" s="34"/>
      <c r="C9" s="48"/>
      <c r="D9" s="34"/>
      <c r="E9" s="35"/>
      <c r="F9" s="36"/>
      <c r="G9" s="8" t="s">
        <v>24</v>
      </c>
      <c r="H9" s="10">
        <v>1</v>
      </c>
      <c r="I9" s="10">
        <v>4</v>
      </c>
      <c r="J9" s="10">
        <v>4</v>
      </c>
      <c r="K9" s="10">
        <v>4</v>
      </c>
      <c r="L9" s="10">
        <v>4</v>
      </c>
    </row>
    <row r="10" spans="1:12">
      <c r="A10" s="32"/>
      <c r="B10" s="34"/>
      <c r="C10" s="48"/>
      <c r="D10" s="34"/>
      <c r="E10" s="35"/>
      <c r="F10" s="36"/>
      <c r="G10" s="8" t="s">
        <v>25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</row>
    <row r="11" spans="1:12" ht="43.5">
      <c r="A11" s="32"/>
      <c r="B11" s="37" t="s">
        <v>19</v>
      </c>
      <c r="C11" s="49" t="s">
        <v>26</v>
      </c>
      <c r="D11" s="35" t="s">
        <v>27</v>
      </c>
      <c r="E11" s="35" t="s">
        <v>28</v>
      </c>
      <c r="F11" s="36">
        <v>28045024</v>
      </c>
      <c r="G11" s="8" t="s">
        <v>29</v>
      </c>
      <c r="H11" s="10">
        <v>1</v>
      </c>
      <c r="I11" s="21">
        <v>0.79130434782608694</v>
      </c>
      <c r="J11" s="22">
        <v>0.79130434782608694</v>
      </c>
      <c r="K11" s="21">
        <v>0.79130434782608694</v>
      </c>
      <c r="L11" s="21">
        <v>0.79130434782608694</v>
      </c>
    </row>
    <row r="12" spans="1:12">
      <c r="A12" s="33"/>
      <c r="B12" s="38"/>
      <c r="C12" s="50"/>
      <c r="D12" s="39"/>
      <c r="E12" s="39"/>
      <c r="F12" s="40"/>
      <c r="G12" s="14" t="s">
        <v>23</v>
      </c>
      <c r="H12" s="19">
        <v>1</v>
      </c>
      <c r="I12" s="23">
        <v>0.79130434782608694</v>
      </c>
      <c r="J12" s="24">
        <v>0.79130434782608694</v>
      </c>
      <c r="K12" s="23">
        <v>0.79130434782608694</v>
      </c>
      <c r="L12" s="23">
        <v>0.79130434782608694</v>
      </c>
    </row>
    <row r="13" spans="1:12">
      <c r="A13" s="31" t="s">
        <v>30</v>
      </c>
      <c r="B13" s="41" t="s">
        <v>31</v>
      </c>
      <c r="C13" s="47" t="s">
        <v>32</v>
      </c>
      <c r="D13" s="41" t="s">
        <v>21</v>
      </c>
      <c r="E13" s="42" t="s">
        <v>33</v>
      </c>
      <c r="F13" s="43">
        <v>872960229.53639996</v>
      </c>
      <c r="G13" s="13" t="s">
        <v>23</v>
      </c>
      <c r="H13" s="20">
        <v>9</v>
      </c>
      <c r="I13" s="20">
        <v>4</v>
      </c>
      <c r="J13" s="20">
        <v>4</v>
      </c>
      <c r="K13" s="20">
        <v>4</v>
      </c>
      <c r="L13" s="20">
        <v>4</v>
      </c>
    </row>
    <row r="14" spans="1:12" ht="29.25">
      <c r="A14" s="32"/>
      <c r="B14" s="34"/>
      <c r="C14" s="48"/>
      <c r="D14" s="34"/>
      <c r="E14" s="35"/>
      <c r="F14" s="36"/>
      <c r="G14" s="8" t="s">
        <v>24</v>
      </c>
      <c r="H14" s="10">
        <v>9</v>
      </c>
      <c r="I14" s="10">
        <v>1</v>
      </c>
      <c r="J14" s="10">
        <v>1</v>
      </c>
      <c r="K14" s="10">
        <v>1</v>
      </c>
      <c r="L14" s="10">
        <v>1</v>
      </c>
    </row>
    <row r="15" spans="1:12">
      <c r="A15" s="32"/>
      <c r="B15" s="34" t="s">
        <v>31</v>
      </c>
      <c r="C15" s="48" t="s">
        <v>32</v>
      </c>
      <c r="D15" s="34" t="s">
        <v>21</v>
      </c>
      <c r="E15" s="35" t="s">
        <v>34</v>
      </c>
      <c r="F15" s="36">
        <v>428819542.40880001</v>
      </c>
      <c r="G15" s="8" t="s">
        <v>23</v>
      </c>
      <c r="H15" s="10">
        <v>9</v>
      </c>
      <c r="I15" s="10">
        <v>1</v>
      </c>
      <c r="J15" s="10">
        <v>1</v>
      </c>
      <c r="K15" s="10">
        <v>1</v>
      </c>
      <c r="L15" s="10">
        <v>1</v>
      </c>
    </row>
    <row r="16" spans="1:12" ht="29.25">
      <c r="A16" s="32"/>
      <c r="B16" s="34"/>
      <c r="C16" s="48"/>
      <c r="D16" s="34"/>
      <c r="E16" s="35"/>
      <c r="F16" s="36"/>
      <c r="G16" s="8" t="s">
        <v>24</v>
      </c>
      <c r="H16" s="10">
        <v>9</v>
      </c>
      <c r="I16" s="10">
        <v>3</v>
      </c>
      <c r="J16" s="10">
        <v>3</v>
      </c>
      <c r="K16" s="10">
        <v>3</v>
      </c>
      <c r="L16" s="10">
        <v>3</v>
      </c>
    </row>
    <row r="17" spans="1:12" ht="43.5">
      <c r="A17" s="32"/>
      <c r="B17" s="34" t="s">
        <v>31</v>
      </c>
      <c r="C17" s="49" t="s">
        <v>26</v>
      </c>
      <c r="D17" s="35" t="s">
        <v>27</v>
      </c>
      <c r="E17" s="35" t="s">
        <v>28</v>
      </c>
      <c r="F17" s="36">
        <v>260557908</v>
      </c>
      <c r="G17" s="8" t="s">
        <v>29</v>
      </c>
      <c r="H17" s="10">
        <v>9</v>
      </c>
      <c r="I17" s="21">
        <v>0.79130434782608705</v>
      </c>
      <c r="J17" s="22">
        <v>0.79130434782608694</v>
      </c>
      <c r="K17" s="21">
        <v>0.79130434782608694</v>
      </c>
      <c r="L17" s="21">
        <v>0.79130434782608694</v>
      </c>
    </row>
    <row r="18" spans="1:12">
      <c r="A18" s="32"/>
      <c r="B18" s="34"/>
      <c r="C18" s="49"/>
      <c r="D18" s="35"/>
      <c r="E18" s="35"/>
      <c r="F18" s="36"/>
      <c r="G18" s="8" t="s">
        <v>23</v>
      </c>
      <c r="H18" s="10">
        <v>9</v>
      </c>
      <c r="I18" s="21">
        <v>0.79130434782608694</v>
      </c>
      <c r="J18" s="22">
        <v>0.79130434782608694</v>
      </c>
      <c r="K18" s="21">
        <v>0.79130434782608694</v>
      </c>
      <c r="L18" s="21">
        <v>0.79130434782608694</v>
      </c>
    </row>
    <row r="19" spans="1:12" ht="30" customHeight="1">
      <c r="A19" s="32"/>
      <c r="B19" s="35" t="s">
        <v>35</v>
      </c>
      <c r="C19" s="35">
        <v>38</v>
      </c>
      <c r="D19" s="35" t="s">
        <v>36</v>
      </c>
      <c r="E19" s="35" t="s">
        <v>37</v>
      </c>
      <c r="F19" s="36">
        <v>85358880</v>
      </c>
      <c r="G19" s="8" t="s">
        <v>38</v>
      </c>
      <c r="H19" s="10">
        <v>3</v>
      </c>
      <c r="I19" s="10">
        <v>1</v>
      </c>
      <c r="J19" s="10">
        <v>1</v>
      </c>
      <c r="K19" s="10">
        <v>1</v>
      </c>
      <c r="L19" s="10">
        <v>1</v>
      </c>
    </row>
    <row r="20" spans="1:12">
      <c r="A20" s="32"/>
      <c r="B20" s="35"/>
      <c r="C20" s="35"/>
      <c r="D20" s="35"/>
      <c r="E20" s="35"/>
      <c r="F20" s="36"/>
      <c r="G20" s="8" t="s">
        <v>39</v>
      </c>
      <c r="H20" s="10">
        <v>3</v>
      </c>
      <c r="I20" s="10">
        <v>0.5</v>
      </c>
      <c r="J20" s="10">
        <v>0.5</v>
      </c>
      <c r="K20" s="10">
        <v>0.5</v>
      </c>
      <c r="L20" s="10">
        <v>0.5</v>
      </c>
    </row>
    <row r="21" spans="1:12">
      <c r="A21" s="32"/>
      <c r="B21" s="35" t="s">
        <v>35</v>
      </c>
      <c r="C21" s="35">
        <v>49</v>
      </c>
      <c r="D21" s="35" t="s">
        <v>36</v>
      </c>
      <c r="E21" s="35" t="s">
        <v>40</v>
      </c>
      <c r="F21" s="36">
        <v>657265224</v>
      </c>
      <c r="G21" s="8" t="s">
        <v>38</v>
      </c>
      <c r="H21" s="10">
        <v>3</v>
      </c>
      <c r="I21" s="10">
        <v>8.6999999999999993</v>
      </c>
      <c r="J21" s="10">
        <v>8.6999999999999993</v>
      </c>
      <c r="K21" s="10">
        <v>4.7</v>
      </c>
      <c r="L21" s="10">
        <v>8.6999999999999993</v>
      </c>
    </row>
    <row r="22" spans="1:12">
      <c r="A22" s="32"/>
      <c r="B22" s="35"/>
      <c r="C22" s="35"/>
      <c r="D22" s="35"/>
      <c r="E22" s="35"/>
      <c r="F22" s="36"/>
      <c r="G22" s="8" t="s">
        <v>39</v>
      </c>
      <c r="H22" s="10">
        <v>3</v>
      </c>
      <c r="I22" s="10">
        <v>4.3499999999999996</v>
      </c>
      <c r="J22" s="10">
        <v>4.3499999999999996</v>
      </c>
      <c r="K22" s="10">
        <v>2.35</v>
      </c>
      <c r="L22" s="10">
        <v>4.3499999999999996</v>
      </c>
    </row>
    <row r="23" spans="1:12" ht="30" customHeight="1">
      <c r="A23" s="32"/>
      <c r="B23" s="35" t="s">
        <v>35</v>
      </c>
      <c r="C23" s="35">
        <v>50</v>
      </c>
      <c r="D23" s="35" t="s">
        <v>36</v>
      </c>
      <c r="E23" s="35" t="s">
        <v>41</v>
      </c>
      <c r="F23" s="36">
        <v>86426032</v>
      </c>
      <c r="G23" s="8" t="s">
        <v>38</v>
      </c>
      <c r="H23" s="10">
        <v>3</v>
      </c>
      <c r="I23" s="10">
        <v>1.0125</v>
      </c>
      <c r="J23" s="11">
        <v>1.0125</v>
      </c>
      <c r="K23" s="10">
        <v>1.0125</v>
      </c>
      <c r="L23" s="10">
        <v>1.0125</v>
      </c>
    </row>
    <row r="24" spans="1:12">
      <c r="A24" s="32"/>
      <c r="B24" s="35"/>
      <c r="C24" s="35"/>
      <c r="D24" s="35"/>
      <c r="E24" s="35"/>
      <c r="F24" s="36"/>
      <c r="G24" s="8" t="s">
        <v>39</v>
      </c>
      <c r="H24" s="10">
        <v>3</v>
      </c>
      <c r="I24" s="10">
        <v>0.50624999999999998</v>
      </c>
      <c r="J24" s="18">
        <v>0.50624999999999998</v>
      </c>
      <c r="K24" s="10">
        <v>0.50624999999999998</v>
      </c>
      <c r="L24" s="10">
        <v>0.50624999999999998</v>
      </c>
    </row>
    <row r="25" spans="1:12" ht="72.75">
      <c r="A25" s="32"/>
      <c r="B25" s="7" t="s">
        <v>35</v>
      </c>
      <c r="C25" s="7">
        <v>51</v>
      </c>
      <c r="D25" s="8" t="s">
        <v>36</v>
      </c>
      <c r="E25" s="8" t="s">
        <v>42</v>
      </c>
      <c r="F25" s="12">
        <v>50594112</v>
      </c>
      <c r="G25" s="8" t="s">
        <v>38</v>
      </c>
      <c r="H25" s="10">
        <v>3</v>
      </c>
      <c r="I25" s="10">
        <v>1</v>
      </c>
      <c r="J25" s="10">
        <v>1</v>
      </c>
      <c r="K25" s="10">
        <v>1</v>
      </c>
      <c r="L25" s="10">
        <v>1</v>
      </c>
    </row>
    <row r="26" spans="1:12" ht="30" customHeight="1">
      <c r="A26" s="32"/>
      <c r="B26" s="35" t="s">
        <v>35</v>
      </c>
      <c r="C26" s="35">
        <v>79</v>
      </c>
      <c r="D26" s="35" t="s">
        <v>36</v>
      </c>
      <c r="E26" s="35" t="s">
        <v>43</v>
      </c>
      <c r="F26" s="36">
        <v>120420480</v>
      </c>
      <c r="G26" s="8" t="s">
        <v>38</v>
      </c>
      <c r="H26" s="10">
        <v>3</v>
      </c>
      <c r="I26" s="10">
        <v>1</v>
      </c>
      <c r="J26" s="10">
        <v>1</v>
      </c>
      <c r="K26" s="10">
        <v>1</v>
      </c>
      <c r="L26" s="10">
        <v>1</v>
      </c>
    </row>
    <row r="27" spans="1:12">
      <c r="A27" s="32"/>
      <c r="B27" s="35"/>
      <c r="C27" s="35"/>
      <c r="D27" s="35"/>
      <c r="E27" s="35"/>
      <c r="F27" s="36"/>
      <c r="G27" s="8" t="s">
        <v>44</v>
      </c>
      <c r="H27" s="10">
        <v>3</v>
      </c>
      <c r="I27" s="10">
        <v>1</v>
      </c>
      <c r="J27" s="10">
        <v>1</v>
      </c>
      <c r="K27" s="10">
        <v>1</v>
      </c>
      <c r="L27" s="10">
        <v>1</v>
      </c>
    </row>
    <row r="28" spans="1:12" ht="60" customHeight="1">
      <c r="A28" s="32"/>
      <c r="B28" s="35" t="s">
        <v>35</v>
      </c>
      <c r="C28" s="35">
        <v>157</v>
      </c>
      <c r="D28" s="35" t="s">
        <v>45</v>
      </c>
      <c r="E28" s="35" t="s">
        <v>46</v>
      </c>
      <c r="F28" s="36">
        <v>165984196</v>
      </c>
      <c r="G28" s="8" t="s">
        <v>47</v>
      </c>
      <c r="H28" s="10">
        <v>3</v>
      </c>
      <c r="I28" s="10">
        <v>1.5</v>
      </c>
      <c r="J28" s="10">
        <v>1.5</v>
      </c>
      <c r="K28" s="10">
        <v>1.5</v>
      </c>
      <c r="L28" s="10">
        <v>1.5</v>
      </c>
    </row>
    <row r="29" spans="1:12">
      <c r="A29" s="33"/>
      <c r="B29" s="39"/>
      <c r="C29" s="39"/>
      <c r="D29" s="39"/>
      <c r="E29" s="39"/>
      <c r="F29" s="40"/>
      <c r="G29" s="14" t="s">
        <v>38</v>
      </c>
      <c r="H29" s="19">
        <v>3</v>
      </c>
      <c r="I29" s="19">
        <v>0.5</v>
      </c>
      <c r="J29" s="19">
        <v>0.5</v>
      </c>
      <c r="K29" s="19">
        <v>0.5</v>
      </c>
      <c r="L29" s="19">
        <v>0.5</v>
      </c>
    </row>
    <row r="30" spans="1:12" ht="30" customHeight="1" thickTop="1">
      <c r="A30" s="59" t="s">
        <v>48</v>
      </c>
      <c r="B30" s="51" t="s">
        <v>49</v>
      </c>
      <c r="C30" s="42">
        <v>38</v>
      </c>
      <c r="D30" s="42" t="s">
        <v>36</v>
      </c>
      <c r="E30" s="42" t="s">
        <v>37</v>
      </c>
      <c r="F30" s="43">
        <v>341435520</v>
      </c>
      <c r="G30" s="13" t="s">
        <v>38</v>
      </c>
      <c r="H30" s="20">
        <v>12</v>
      </c>
      <c r="I30" s="20">
        <v>1</v>
      </c>
      <c r="J30" s="20">
        <v>1</v>
      </c>
      <c r="K30" s="20">
        <v>1</v>
      </c>
      <c r="L30" s="20">
        <v>1</v>
      </c>
    </row>
    <row r="31" spans="1:12">
      <c r="A31" s="60"/>
      <c r="B31" s="37"/>
      <c r="C31" s="35"/>
      <c r="D31" s="35"/>
      <c r="E31" s="35"/>
      <c r="F31" s="36"/>
      <c r="G31" s="8" t="s">
        <v>39</v>
      </c>
      <c r="H31" s="10">
        <v>12</v>
      </c>
      <c r="I31" s="10">
        <v>0.5</v>
      </c>
      <c r="J31" s="10">
        <v>0.5</v>
      </c>
      <c r="K31" s="10">
        <v>0.5</v>
      </c>
      <c r="L31" s="10">
        <v>0.5</v>
      </c>
    </row>
    <row r="32" spans="1:12" ht="30" customHeight="1">
      <c r="A32" s="60"/>
      <c r="B32" s="37" t="s">
        <v>49</v>
      </c>
      <c r="C32" s="35">
        <v>49</v>
      </c>
      <c r="D32" s="35" t="s">
        <v>36</v>
      </c>
      <c r="E32" s="35" t="s">
        <v>40</v>
      </c>
      <c r="F32" s="36">
        <v>1663791514</v>
      </c>
      <c r="G32" s="8" t="s">
        <v>38</v>
      </c>
      <c r="H32" s="10">
        <v>12</v>
      </c>
      <c r="I32" s="10">
        <v>6</v>
      </c>
      <c r="J32" s="10">
        <v>6</v>
      </c>
      <c r="K32" s="10">
        <v>2</v>
      </c>
      <c r="L32" s="10">
        <v>6</v>
      </c>
    </row>
    <row r="33" spans="1:12">
      <c r="A33" s="60"/>
      <c r="B33" s="37"/>
      <c r="C33" s="35"/>
      <c r="D33" s="35"/>
      <c r="E33" s="35"/>
      <c r="F33" s="36"/>
      <c r="G33" s="8" t="s">
        <v>39</v>
      </c>
      <c r="H33" s="10">
        <v>12</v>
      </c>
      <c r="I33" s="10">
        <v>3</v>
      </c>
      <c r="J33" s="10">
        <v>3</v>
      </c>
      <c r="K33" s="10">
        <v>1</v>
      </c>
      <c r="L33" s="10">
        <v>3</v>
      </c>
    </row>
    <row r="34" spans="1:12" ht="30" customHeight="1">
      <c r="A34" s="60"/>
      <c r="B34" s="37" t="s">
        <v>49</v>
      </c>
      <c r="C34" s="35">
        <v>50</v>
      </c>
      <c r="D34" s="35" t="s">
        <v>36</v>
      </c>
      <c r="E34" s="35" t="s">
        <v>41</v>
      </c>
      <c r="F34" s="36">
        <v>345704112</v>
      </c>
      <c r="G34" s="8" t="s">
        <v>38</v>
      </c>
      <c r="H34" s="10">
        <v>12</v>
      </c>
      <c r="I34" s="10">
        <v>1.0125</v>
      </c>
      <c r="J34" s="11">
        <v>1.0125</v>
      </c>
      <c r="K34" s="10">
        <v>1.0125</v>
      </c>
      <c r="L34" s="10">
        <v>1.0125</v>
      </c>
    </row>
    <row r="35" spans="1:12">
      <c r="A35" s="60"/>
      <c r="B35" s="37"/>
      <c r="C35" s="35"/>
      <c r="D35" s="35"/>
      <c r="E35" s="35"/>
      <c r="F35" s="36"/>
      <c r="G35" s="8" t="s">
        <v>39</v>
      </c>
      <c r="H35" s="10">
        <v>12</v>
      </c>
      <c r="I35" s="10">
        <v>0.50624999999999998</v>
      </c>
      <c r="J35" s="18">
        <v>0.50624999999999998</v>
      </c>
      <c r="K35" s="10">
        <v>0.50624999999999998</v>
      </c>
      <c r="L35" s="10">
        <v>0.50624999999999998</v>
      </c>
    </row>
    <row r="36" spans="1:12" ht="72.75">
      <c r="A36" s="60"/>
      <c r="B36" s="9" t="s">
        <v>49</v>
      </c>
      <c r="C36" s="7">
        <v>51</v>
      </c>
      <c r="D36" s="8" t="s">
        <v>36</v>
      </c>
      <c r="E36" s="8" t="s">
        <v>42</v>
      </c>
      <c r="F36" s="12">
        <v>202376448</v>
      </c>
      <c r="G36" s="8" t="s">
        <v>38</v>
      </c>
      <c r="H36" s="10">
        <v>12</v>
      </c>
      <c r="I36" s="10">
        <v>1</v>
      </c>
      <c r="J36" s="10">
        <v>1</v>
      </c>
      <c r="K36" s="10">
        <v>1</v>
      </c>
      <c r="L36" s="10">
        <v>1</v>
      </c>
    </row>
    <row r="37" spans="1:12" ht="30" customHeight="1">
      <c r="A37" s="60"/>
      <c r="B37" s="37" t="s">
        <v>49</v>
      </c>
      <c r="C37" s="35">
        <v>79</v>
      </c>
      <c r="D37" s="35" t="s">
        <v>36</v>
      </c>
      <c r="E37" s="35" t="s">
        <v>43</v>
      </c>
      <c r="F37" s="36">
        <v>481681920</v>
      </c>
      <c r="G37" s="8" t="s">
        <v>38</v>
      </c>
      <c r="H37" s="10">
        <v>12</v>
      </c>
      <c r="I37" s="10">
        <v>1</v>
      </c>
      <c r="J37" s="10">
        <v>1</v>
      </c>
      <c r="K37" s="10">
        <v>1</v>
      </c>
      <c r="L37" s="10">
        <v>1</v>
      </c>
    </row>
    <row r="38" spans="1:12">
      <c r="A38" s="60"/>
      <c r="B38" s="37"/>
      <c r="C38" s="35"/>
      <c r="D38" s="35"/>
      <c r="E38" s="35"/>
      <c r="F38" s="36"/>
      <c r="G38" s="8" t="s">
        <v>44</v>
      </c>
      <c r="H38" s="10">
        <v>12</v>
      </c>
      <c r="I38" s="10">
        <v>1</v>
      </c>
      <c r="J38" s="10">
        <v>1</v>
      </c>
      <c r="K38" s="10">
        <v>1</v>
      </c>
      <c r="L38" s="10">
        <v>1</v>
      </c>
    </row>
    <row r="39" spans="1:12" ht="60" customHeight="1">
      <c r="A39" s="60"/>
      <c r="B39" s="37" t="s">
        <v>49</v>
      </c>
      <c r="C39" s="35">
        <v>157</v>
      </c>
      <c r="D39" s="35" t="s">
        <v>45</v>
      </c>
      <c r="E39" s="35" t="s">
        <v>46</v>
      </c>
      <c r="F39" s="36">
        <v>663936768</v>
      </c>
      <c r="G39" s="8" t="s">
        <v>47</v>
      </c>
      <c r="H39" s="10">
        <v>12</v>
      </c>
      <c r="I39" s="10">
        <v>1.5</v>
      </c>
      <c r="J39" s="10">
        <v>1.5</v>
      </c>
      <c r="K39" s="10">
        <v>1.5</v>
      </c>
      <c r="L39" s="10">
        <v>1.5</v>
      </c>
    </row>
    <row r="40" spans="1:12">
      <c r="A40" s="61"/>
      <c r="B40" s="38"/>
      <c r="C40" s="39"/>
      <c r="D40" s="39"/>
      <c r="E40" s="39"/>
      <c r="F40" s="40"/>
      <c r="G40" s="14" t="s">
        <v>38</v>
      </c>
      <c r="H40" s="19">
        <v>12</v>
      </c>
      <c r="I40" s="19">
        <v>0.5</v>
      </c>
      <c r="J40" s="19">
        <v>0.5</v>
      </c>
      <c r="K40" s="19">
        <v>0.5</v>
      </c>
      <c r="L40" s="19">
        <v>0.5</v>
      </c>
    </row>
    <row r="41" spans="1:12">
      <c r="A41" s="52" t="s">
        <v>50</v>
      </c>
      <c r="B41" s="53"/>
      <c r="C41" s="53"/>
      <c r="D41" s="53"/>
      <c r="E41" s="53"/>
      <c r="F41" s="15">
        <f>SUM(F8:F40)</f>
        <v>6599573084.9452</v>
      </c>
      <c r="G41" s="25"/>
      <c r="H41" s="27" t="s">
        <v>50</v>
      </c>
      <c r="I41" s="26">
        <f>SUM(I8:I40)</f>
        <v>60.252717391304358</v>
      </c>
      <c r="J41" s="26">
        <f>SUM(J8:J40)</f>
        <v>60.252717391304358</v>
      </c>
      <c r="K41" s="26">
        <f>SUM(K8:K40)</f>
        <v>48.252717391304351</v>
      </c>
      <c r="L41" s="26">
        <f>SUM(L8:L40)</f>
        <v>60.252717391304358</v>
      </c>
    </row>
    <row r="42" spans="1:12" ht="16.5" customHeight="1" thickTop="1" thickBot="1">
      <c r="A42" s="28" t="s">
        <v>51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ht="15.75" thickTop="1">
      <c r="A43" s="28" t="s">
        <v>52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>
      <c r="A44" s="4" t="s">
        <v>53</v>
      </c>
      <c r="B44" s="17" t="s">
        <v>54</v>
      </c>
      <c r="C44" s="3"/>
    </row>
    <row r="45" spans="1:12">
      <c r="A45" s="2"/>
      <c r="B45" s="17" t="s">
        <v>55</v>
      </c>
      <c r="C45" s="3"/>
    </row>
  </sheetData>
  <mergeCells count="95">
    <mergeCell ref="B39:B40"/>
    <mergeCell ref="C39:C40"/>
    <mergeCell ref="D39:D40"/>
    <mergeCell ref="E39:E40"/>
    <mergeCell ref="F39:F40"/>
    <mergeCell ref="A6:A7"/>
    <mergeCell ref="B6:B7"/>
    <mergeCell ref="C6:C7"/>
    <mergeCell ref="D6:D7"/>
    <mergeCell ref="E6:E7"/>
    <mergeCell ref="F37:F38"/>
    <mergeCell ref="B26:B27"/>
    <mergeCell ref="C26:C27"/>
    <mergeCell ref="D26:D27"/>
    <mergeCell ref="E26:E27"/>
    <mergeCell ref="F26:F27"/>
    <mergeCell ref="B34:B35"/>
    <mergeCell ref="C34:C35"/>
    <mergeCell ref="B28:B29"/>
    <mergeCell ref="C28:C29"/>
    <mergeCell ref="D28:D29"/>
    <mergeCell ref="E28:E29"/>
    <mergeCell ref="A13:A29"/>
    <mergeCell ref="B37:B38"/>
    <mergeCell ref="C37:C38"/>
    <mergeCell ref="D37:D38"/>
    <mergeCell ref="E37:E38"/>
    <mergeCell ref="A30:A40"/>
    <mergeCell ref="C23:C24"/>
    <mergeCell ref="D23:D24"/>
    <mergeCell ref="E23:E24"/>
    <mergeCell ref="F23:F24"/>
    <mergeCell ref="B32:B33"/>
    <mergeCell ref="C32:C33"/>
    <mergeCell ref="D32:D33"/>
    <mergeCell ref="E32:E33"/>
    <mergeCell ref="F32:F33"/>
    <mergeCell ref="F28:F29"/>
    <mergeCell ref="F21:F22"/>
    <mergeCell ref="B19:B20"/>
    <mergeCell ref="B30:B31"/>
    <mergeCell ref="A41:E41"/>
    <mergeCell ref="C19:C20"/>
    <mergeCell ref="D19:D20"/>
    <mergeCell ref="E19:E20"/>
    <mergeCell ref="F19:F20"/>
    <mergeCell ref="C30:C31"/>
    <mergeCell ref="D30:D31"/>
    <mergeCell ref="E30:E31"/>
    <mergeCell ref="F30:F31"/>
    <mergeCell ref="D34:D35"/>
    <mergeCell ref="E34:E35"/>
    <mergeCell ref="F34:F35"/>
    <mergeCell ref="B23:B24"/>
    <mergeCell ref="B17:B18"/>
    <mergeCell ref="B21:B22"/>
    <mergeCell ref="C21:C22"/>
    <mergeCell ref="D21:D22"/>
    <mergeCell ref="E21:E22"/>
    <mergeCell ref="D17:D18"/>
    <mergeCell ref="E17:E18"/>
    <mergeCell ref="F17:F18"/>
    <mergeCell ref="C8:C10"/>
    <mergeCell ref="C11:C12"/>
    <mergeCell ref="C13:C14"/>
    <mergeCell ref="C15:C16"/>
    <mergeCell ref="C17:C18"/>
    <mergeCell ref="F13:F14"/>
    <mergeCell ref="B13:B14"/>
    <mergeCell ref="D13:D14"/>
    <mergeCell ref="E13:E14"/>
    <mergeCell ref="G6:G7"/>
    <mergeCell ref="F6:F7"/>
    <mergeCell ref="B8:B10"/>
    <mergeCell ref="D8:D10"/>
    <mergeCell ref="E8:E10"/>
    <mergeCell ref="F8:F10"/>
    <mergeCell ref="I6:L6"/>
    <mergeCell ref="H6:H7"/>
    <mergeCell ref="A43:L43"/>
    <mergeCell ref="A42:L42"/>
    <mergeCell ref="A5:L5"/>
    <mergeCell ref="A1:L1"/>
    <mergeCell ref="A2:L2"/>
    <mergeCell ref="A3:L3"/>
    <mergeCell ref="A4:L4"/>
    <mergeCell ref="A8:A12"/>
    <mergeCell ref="B15:B16"/>
    <mergeCell ref="D15:D16"/>
    <mergeCell ref="E15:E16"/>
    <mergeCell ref="F15:F16"/>
    <mergeCell ref="B11:B12"/>
    <mergeCell ref="E11:E12"/>
    <mergeCell ref="D11:D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Jeimmy Vaneza, Joya Sanchez</dc:creator>
  <cp:keywords/>
  <dc:description/>
  <cp:lastModifiedBy>Marcela, Martinez Contreras</cp:lastModifiedBy>
  <cp:revision/>
  <dcterms:created xsi:type="dcterms:W3CDTF">2026-02-10T20:07:42Z</dcterms:created>
  <dcterms:modified xsi:type="dcterms:W3CDTF">2026-02-11T01:00:24Z</dcterms:modified>
  <cp:category/>
  <cp:contentStatus/>
</cp:coreProperties>
</file>